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uspago.CR104-05\OneDrive - Kaunas University of Technology\Darbalaukis\2025 metu pirkimai\14 Cheminiai reagentai Egle 2 08-29\"/>
    </mc:Choice>
  </mc:AlternateContent>
  <xr:revisionPtr revIDLastSave="1" documentId="13_ncr:1_{6538CDD4-9451-48AA-8FA6-33112D1AA8F9}" xr6:coauthVersionLast="36" xr6:coauthVersionMax="47" xr10:uidLastSave="{F166223E-AE53-4A26-8859-A1E858CA4E99}"/>
  <bookViews>
    <workbookView xWindow="-120" yWindow="-120" windowWidth="20730" windowHeight="11160" xr2:uid="{81D07946-16FA-44A4-96EF-53835208D86B}"/>
  </bookViews>
  <sheets>
    <sheet name="1 pirkimo dali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4" i="1" l="1"/>
  <c r="H15" i="1"/>
  <c r="H16" i="1"/>
  <c r="H17" i="1"/>
  <c r="H18" i="1"/>
  <c r="H19" i="1"/>
  <c r="H20" i="1"/>
  <c r="H21" i="1"/>
  <c r="H22" i="1"/>
  <c r="H23" i="1"/>
  <c r="H24" i="1"/>
  <c r="H25" i="1"/>
  <c r="H26" i="1"/>
  <c r="H27" i="1"/>
  <c r="H28" i="1"/>
  <c r="H29" i="1"/>
  <c r="H30" i="1"/>
  <c r="H31" i="1"/>
  <c r="H32" i="1"/>
  <c r="H33" i="1"/>
  <c r="H34" i="1"/>
  <c r="H35" i="1"/>
  <c r="H36" i="1"/>
  <c r="H13" i="1"/>
  <c r="I13" i="1" s="1"/>
  <c r="I14" i="1"/>
  <c r="I15" i="1" l="1"/>
  <c r="I16" i="1"/>
  <c r="I17" i="1"/>
  <c r="I18" i="1"/>
  <c r="I19" i="1"/>
  <c r="I20" i="1"/>
  <c r="I21" i="1"/>
  <c r="I22" i="1"/>
  <c r="I23" i="1"/>
  <c r="I24" i="1"/>
  <c r="I25" i="1"/>
  <c r="I26" i="1"/>
  <c r="I27" i="1"/>
  <c r="I28" i="1"/>
  <c r="I29" i="1"/>
  <c r="I30" i="1"/>
  <c r="I31" i="1"/>
  <c r="I32" i="1"/>
  <c r="I33" i="1"/>
  <c r="I34" i="1"/>
  <c r="I35" i="1"/>
  <c r="I36" i="1"/>
  <c r="I37" i="1" l="1"/>
  <c r="I39" i="1" s="1"/>
  <c r="I4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Karolis Urbanavičius</author>
    <author>Eglė Jatautienė</author>
  </authors>
  <commentList>
    <comment ref="A6" authorId="0" shapeId="0" xr:uid="{696040E1-38F1-4DB3-A102-6A426FE6F06F}">
      <text>
        <r>
          <rPr>
            <sz val="9"/>
            <color indexed="81"/>
            <rFont val="Tahoma"/>
            <family val="2"/>
          </rPr>
          <t>Tiekėjas privalo siūlyti vieną  elektroninės parduotuvės prekių katalogą. 
Jeigu šioje skiltyje bus pasiūlytas daugiau nei vienas katalogas arba katalogas apskritai nepasiūlytas, bus laikoma, kad pasiūlymas neatitinka pirkimo dokumentuose nustatytų reikalavimų.</t>
        </r>
      </text>
    </comment>
    <comment ref="D12" authorId="0" shapeId="0" xr:uid="{4AD46268-A7A6-4F62-BA2C-1E9338C7889F}">
      <text>
        <r>
          <rPr>
            <sz val="9"/>
            <color indexed="81"/>
            <rFont val="Tahoma"/>
            <family val="2"/>
          </rPr>
          <t>Tais atvejais, kai mato vienetas yra "Vienetas" ar "rinkinys, D stulpelyje turi būti nurodyti kiekiai po 1 vnt.</t>
        </r>
      </text>
    </comment>
    <comment ref="E12" authorId="0" shapeId="0" xr:uid="{52A693B2-DE70-44D5-B6AF-C9F725652ED8}">
      <text>
        <r>
          <rPr>
            <sz val="9"/>
            <color indexed="81"/>
            <rFont val="Tahoma"/>
            <family val="2"/>
          </rPr>
          <t>Šiame stulpelyje pateiktas visas bendras prekių vienetų kiekis visose C stulpelyje nurodytose pakuotėse.</t>
        </r>
      </text>
    </comment>
    <comment ref="G12" authorId="1" shapeId="0" xr:uid="{8F91E329-AA44-4BC6-83E2-B93E22B76045}">
      <text>
        <r>
          <rPr>
            <sz val="9"/>
            <color indexed="81"/>
            <rFont val="Tahoma"/>
            <family val="2"/>
          </rPr>
          <t xml:space="preserve">kaina, kuri yra pateikta elektroninės parduotuvės prekių kataloge pasiūlymo pateikimo dieną
</t>
        </r>
      </text>
    </comment>
  </commentList>
</comments>
</file>

<file path=xl/sharedStrings.xml><?xml version="1.0" encoding="utf-8"?>
<sst xmlns="http://schemas.openxmlformats.org/spreadsheetml/2006/main" count="76" uniqueCount="53">
  <si>
    <t>Prekės aprašymas</t>
  </si>
  <si>
    <t>Mato vnt.</t>
  </si>
  <si>
    <t>Orientacinis mato vnt. kiekis</t>
  </si>
  <si>
    <t>Pildo tiekėjas</t>
  </si>
  <si>
    <r>
      <t xml:space="preserve">Siūlomą pakuotę sudarantis vnt skaičius 
</t>
    </r>
    <r>
      <rPr>
        <b/>
        <sz val="11"/>
        <color rgb="FFFF0000"/>
        <rFont val="Times New Roman"/>
        <family val="1"/>
      </rPr>
      <t>Pildo tiekėjas</t>
    </r>
    <r>
      <rPr>
        <b/>
        <sz val="11"/>
        <rFont val="Times New Roman"/>
        <family val="1"/>
      </rPr>
      <t xml:space="preserve"> </t>
    </r>
    <r>
      <rPr>
        <sz val="11"/>
        <rFont val="Times New Roman"/>
        <family val="1"/>
      </rPr>
      <t>(nurodomas tik skaičius)</t>
    </r>
  </si>
  <si>
    <t>vienetas</t>
  </si>
  <si>
    <t>Darbui laboratorijoje skirti reagentai, reikmenys, priemonės, rinkiniai, smulkūs prietaisai bei smulki įranga</t>
  </si>
  <si>
    <t>Cyclohexane, secondary reference standard for GC. Glass bottle, 100ml</t>
  </si>
  <si>
    <t>Flasks, round bottom, wide neck, with flared rim, 500ml, ,Height 168 mm, ext. Diam. 105mm, neck ext. Diam. 34 mm.Borosilicate glass 3.3, clear, neck without sanding.</t>
  </si>
  <si>
    <t>Technical buffer solution, pH value 4.01, 250 ml</t>
  </si>
  <si>
    <t>Methanol, anhydrous ≥99.8% (by GC), 2,5 L</t>
  </si>
  <si>
    <t>Large cell scraper, 30 mm blade, 390 mm handle, individually wrapped, sterile, pyrogen free</t>
  </si>
  <si>
    <t>HPLC analytical column, C18 ec, pH range 1-9, pore size 110 Å, particle size 5 µm, int. diam. 2.00 mm, length 250 mm</t>
  </si>
  <si>
    <t>Pipette stands, made of transparent acrylic. Six-place racks. Width of upper notches 25mm, width of lower notches 20mm.</t>
  </si>
  <si>
    <t>Spare glass base and cap for filtration apparatus, 47 mm</t>
  </si>
  <si>
    <t>Rectangular Cover Glasses, LxW 22x40mm, no #1. Mae of pure white Hydrolytic Class 1 glass. In plastic hinged lid boxes.</t>
  </si>
  <si>
    <t>Titanium ≥99.5% (metals basis), powder -60+100 mesh, CAS 7440-32-6, 100 g</t>
  </si>
  <si>
    <t>Detergent and cleaning agent, premium pure, concentrate for soak and spray cleaning of laboratory glassware. pH value 11,8, temperature range 0..95°C, 5L.</t>
  </si>
  <si>
    <t>Nitrile gloves, size M, colour blue, length 240 mm, non-sterile, powder free</t>
  </si>
  <si>
    <t>Dimethyl sulphoxide-[D₆] (99.8% D) for NMR spectroscopy, CAS 2206-27-1, 100ml</t>
  </si>
  <si>
    <t>Sealing film for manual application, non-toxic and free from plasticisers, disposable, length 75m, width 50mm</t>
  </si>
  <si>
    <t>Qualitative filter paper, grade MN 615. Size 125 mm., circle, Medium fast filtration, Teaching grade, Thickness 0,16 mm, Particle retention 4 - 12 µm, Filtration speed 22 s (DIN 53137)</t>
  </si>
  <si>
    <t>Single Channel Pipettes, Electronic, Variable Volume 2 - 20 µl, increment 0,01 µl, accuracy ±4,13 - ±0,83 %, imprecision ≤1,38 - ≤0,28 %</t>
  </si>
  <si>
    <t>Mini Vortex, shaking motion orbital. Orbit 4,9 mm, Speed range 2500 min⁻¹. Dimentions  W×D×H - 112×178×135 mm. Weight 4,1 kg.</t>
  </si>
  <si>
    <t>Balances, Weighing cap. 420 g, Readability 0,001 g, Platform Size Ø 80 mm, Linearity ±4 mg</t>
  </si>
  <si>
    <t>Hotplate, without mixing, chemically resistant ceramic top, Heating area 100×100 mm, Temp. 50...500 °C, Heating capacity 250 W, Plate size 120×120 mm, Type VHP-C4, EU-plug, can be used with contact thermometer</t>
  </si>
  <si>
    <t>TECHNINĖ SPECIFIKACIJA IR KAINOS PASIŪLYMO FORMA</t>
  </si>
  <si>
    <t>Preliminarus prekių sąrašas ir orientacinis ketinamas įsigyti jų kiekis</t>
  </si>
  <si>
    <t>Prekių katalogas 
(pateikiama nuoroda į tiekėjo vieną siūlomą viešai skelbiamą  elektroninės parduotuvės prekių katalogą, kuris privalo atitikti pirkimo dokumentų reikalavimus)</t>
  </si>
  <si>
    <r>
      <t>Nurodomas prekių katalogo regionas (valstybė)
(</t>
    </r>
    <r>
      <rPr>
        <b/>
        <i/>
        <sz val="11"/>
        <color rgb="FFFF0000"/>
        <rFont val="Times New Roman"/>
        <family val="1"/>
      </rPr>
      <t>pildoma, jeigu siūlomas  elektroninės parduotuvės prekių katalogas veikia daugiau, nei viename regione (valstybėje) ir todėl skiriasi prekių kainos</t>
    </r>
    <r>
      <rPr>
        <b/>
        <sz val="11"/>
        <color theme="1"/>
        <rFont val="Times New Roman"/>
        <family val="1"/>
      </rPr>
      <t>)</t>
    </r>
  </si>
  <si>
    <t xml:space="preserve">Dehydrated culture media, Mac Conkey sorbitol agar. For the isolation of enterohemorrhagic Escherichia coli O157:H7, from clinical specimens, food and environmental samples, 100g. </t>
  </si>
  <si>
    <t>Micropipette Tips, epT.I.P.S 384 Reloads, non sterile, volume 5 - 100 µl, Length 53mm</t>
  </si>
  <si>
    <t>pH electrode, with temperature sensor, material Glass, electrolyte Refillable, diaphr. Platinum, Ø×L 12×120 mm</t>
  </si>
  <si>
    <t>Volumetric flask, with stopper, class B, borosilicate glass 3.3, NS 14/23, 100 ml. Tolerance 0,2 ± ml, height 170mm.</t>
  </si>
  <si>
    <t xml:space="preserve">1 vnt. siūlomos prekės, esančios pakuotėje, įkainis, EUR be PVM  </t>
  </si>
  <si>
    <r>
      <t xml:space="preserve">Suma, EUR be PVM
</t>
    </r>
    <r>
      <rPr>
        <sz val="11"/>
        <rFont val="Times New Roman"/>
        <family val="1"/>
      </rPr>
      <t>(E ir G stulpelių  sandauga)</t>
    </r>
  </si>
  <si>
    <t>Orientacinis vnt. kiekis</t>
  </si>
  <si>
    <r>
      <t xml:space="preserve">Siūloma prekė (internetinė nuoroda į tiekėjo siūlomą elektroninės parduotuvės prekių katalogą, konkretaus produkto, atitinkančio nustatytus reikalavimus, katalogo kodas)
</t>
    </r>
    <r>
      <rPr>
        <b/>
        <sz val="11"/>
        <color rgb="FFFF0000"/>
        <rFont val="Times New Roman"/>
        <family val="1"/>
      </rPr>
      <t>Pildo tiekėjas</t>
    </r>
  </si>
  <si>
    <t>Bendra pasiūlymo kaina, EUR be PVM:</t>
  </si>
  <si>
    <t>Pasiūlymo palyginamoji kaina, EUR su PVM:</t>
  </si>
  <si>
    <t>Bendra pasiūlymo kaina pritaikius nuolaidą, EUR be PVM:</t>
  </si>
  <si>
    <r>
      <t xml:space="preserve">Siūlomos prekės 1 pakuotės kaina elektroninės parduotuvės prekių kataloge, EUR be PVM 
</t>
    </r>
    <r>
      <rPr>
        <b/>
        <sz val="11"/>
        <color rgb="FFFF0000"/>
        <rFont val="Times New Roman"/>
        <family val="1"/>
      </rPr>
      <t>Pildo tiekėjas</t>
    </r>
  </si>
  <si>
    <r>
      <t>pakuotė</t>
    </r>
    <r>
      <rPr>
        <vertAlign val="superscript"/>
        <sz val="11"/>
        <rFont val="Times New Roman"/>
        <family val="1"/>
      </rPr>
      <t>1</t>
    </r>
  </si>
  <si>
    <r>
      <rPr>
        <vertAlign val="superscript"/>
        <sz val="11"/>
        <color theme="1"/>
        <rFont val="Times New Roman"/>
        <family val="1"/>
      </rPr>
      <t>1</t>
    </r>
    <r>
      <rPr>
        <sz val="11"/>
        <color theme="1"/>
        <rFont val="Times New Roman"/>
        <family val="1"/>
      </rPr>
      <t xml:space="preserve"> pakuotę sudarančiam  vienetų skaičiui taikoma ±25 % paklaida (pvz. vietoj pakuotės, kurią sudaro 12vienetų, tiekėjas gali siūlyti nuo 9 iki 15vienetų)</t>
    </r>
  </si>
  <si>
    <r>
      <rPr>
        <vertAlign val="superscript"/>
        <sz val="11"/>
        <rFont val="Times New Roman"/>
        <family val="1"/>
      </rPr>
      <t>2</t>
    </r>
    <r>
      <rPr>
        <sz val="11"/>
        <rFont val="Times New Roman"/>
        <family val="1"/>
      </rPr>
      <t xml:space="preserve"> Lygiaverčiu laikomas pirkimo objektas, kurio savybės nėra prastesnės (t. y. tokios pat arba geresnės) negu pirkimo dokumentuose perkamam objektui keliami reikalavimai ir siūlomą lygiavertį pirkimo objektą galima panaudoti pagal paskirtį be jokių apribojimų (įskaitant bet neapsiribojant išvardintais):
•     neatliekant papildomų sąveikaujančių elementų pakeitimų;
•    panaudojimas neturės įtakos sąveikaujančių elementų greitesniam susidėvėjimui, gedimams ir (ar) garantijos praradimui;
•     numatytas tarnavimo laikotarpis nėra  trumpesnis;
•     nėra prastesnio techninio pažangumo lygio.</t>
    </r>
  </si>
  <si>
    <r>
      <t xml:space="preserve">Siūlomų prekių aprašymas
</t>
    </r>
    <r>
      <rPr>
        <sz val="11"/>
        <rFont val="Times New Roman"/>
        <family val="1"/>
      </rPr>
      <t>(Pildo tiekėjas tik tuo atveju, jei siūlomos lygiaverčių parametrų prekės</t>
    </r>
    <r>
      <rPr>
        <vertAlign val="superscript"/>
        <sz val="11"/>
        <rFont val="Times New Roman"/>
        <family val="1"/>
      </rPr>
      <t>2</t>
    </r>
    <r>
      <rPr>
        <sz val="11"/>
        <rFont val="Times New Roman"/>
        <family val="1"/>
      </rPr>
      <t>)</t>
    </r>
  </si>
  <si>
    <r>
      <rPr>
        <vertAlign val="superscript"/>
        <sz val="11"/>
        <rFont val="Times New Roman"/>
        <family val="1"/>
      </rPr>
      <t>3</t>
    </r>
    <r>
      <rPr>
        <sz val="11"/>
        <rFont val="Times New Roman"/>
        <family val="1"/>
      </rPr>
      <t xml:space="preserve"> sutarties galiojimo laikotarpiu nuolaida bus taikoma visiems daromiems užsakymams iš tiekėjo siūlomos elektroninės parduotuvės prekių katalogo. Tiekėjo pasiūlytos nuolaidos netaikymo atvejis - nuolaida sutarties vykdymo metu nėra sumuojama su kitomis tiekėjo taikomomis nuolaidomis, o taikoma ta nuolaida, kuri prekių užsakymo pateikimo dieną yra didesnė.</t>
    </r>
  </si>
  <si>
    <r>
      <rPr>
        <b/>
        <sz val="11"/>
        <color theme="1"/>
        <rFont val="Times New Roman"/>
        <family val="1"/>
      </rPr>
      <t>Siūloma nuolaida</t>
    </r>
    <r>
      <rPr>
        <b/>
        <vertAlign val="superscript"/>
        <sz val="11"/>
        <color theme="1"/>
        <rFont val="Times New Roman"/>
        <family val="1"/>
      </rPr>
      <t>3</t>
    </r>
    <r>
      <rPr>
        <b/>
        <sz val="11"/>
        <color theme="1"/>
        <rFont val="Times New Roman"/>
        <family val="1"/>
      </rPr>
      <t>, proc.</t>
    </r>
    <r>
      <rPr>
        <sz val="11"/>
        <color theme="1"/>
        <rFont val="Times New Roman"/>
        <family val="1"/>
      </rPr>
      <t xml:space="preserve"> (sveikas skaičius pvz.: 10) </t>
    </r>
    <r>
      <rPr>
        <b/>
        <i/>
        <sz val="11"/>
        <color rgb="FFFF0000"/>
        <rFont val="Times New Roman"/>
        <family val="1"/>
      </rPr>
      <t>pildo tiekėjas</t>
    </r>
  </si>
  <si>
    <r>
      <t>PVM</t>
    </r>
    <r>
      <rPr>
        <vertAlign val="superscript"/>
        <sz val="11"/>
        <color theme="1"/>
        <rFont val="Times New Roman"/>
        <family val="1"/>
      </rPr>
      <t>4</t>
    </r>
    <r>
      <rPr>
        <sz val="11"/>
        <color theme="1"/>
        <rFont val="Times New Roman"/>
        <family val="1"/>
      </rPr>
      <t xml:space="preserve">, proc. </t>
    </r>
    <r>
      <rPr>
        <b/>
        <i/>
        <sz val="11"/>
        <color rgb="FFFF0000"/>
        <rFont val="Times New Roman"/>
        <family val="1"/>
      </rPr>
      <t>pildo tiekėjas</t>
    </r>
  </si>
  <si>
    <r>
      <rPr>
        <vertAlign val="superscript"/>
        <sz val="11"/>
        <color theme="1"/>
        <rFont val="Times New Roman"/>
        <family val="1"/>
      </rPr>
      <t>4</t>
    </r>
    <r>
      <rPr>
        <sz val="11"/>
        <color theme="1"/>
        <rFont val="Times New Roman"/>
        <family val="1"/>
      </rPr>
      <t xml:space="preserve"> 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r>
  </si>
  <si>
    <t>Spec. Sąlygų priedas Nr. 2.1.</t>
  </si>
  <si>
    <r>
      <rPr>
        <b/>
        <sz val="11"/>
        <rFont val="Times New Roman"/>
        <family val="1"/>
      </rPr>
      <t>Reikalavimai Tiekėjo siūlomam elektroninės parduotuvės prekių katalogui ir jo asortimentui</t>
    </r>
    <r>
      <rPr>
        <sz val="11"/>
        <rFont val="Times New Roman"/>
        <family val="1"/>
      </rPr>
      <t xml:space="preserve">
1.	Katalogas turi būti viešai skelbiamas internete su viešai skelbiamomis prekių kainomis, veikiantis ir prieinamas pasinaudoti (suformuoti elektroninį užsakymą) bet kokiam Lietuvoje esančiam fiziniam ar juridiniam asmeniui be papildomos registracijos ar katalogo valdytojo patvirtinimo. 
2.	Tiekėjo siūlomame prekių kataloge turi būti ne mažesnis nei žemiau nurodytas siūlomų skirtingų komponentų kiekis (pasiūlymo pateikimo dieną ir visą Sutarties vykdymo laikotarpį):
2.1. Su nukleorūgščių tyrimais susiję reagentai, rinkiniai, priemonės, prietaisai; ne mažiau kaip 100 skirtingų pozicijų; 
2.2. Su baltymų tyrimais susiję reagentai, rinkiniai, priemonės, prietaisai; ne mažiau kaip 100 skirtingos pozicijos; 
2.3.	Cheminiai reagentai, tirpalai, druskos, milteliai; ne mažiau kaip 500 skirtingų pozicijų;
2.4.	Mikrobiologiniai produktai; ne mažiau kaip 100 skirtingų pozicijų; 
2.5.	Mikroskopijai reikalingai reagentai, priemonės, prietaisai; ne mažiau kaip 50 skirtingų pozicijų; 
2.6.	pH matavimui reikalingi prietaisai, priemonės, standartai, tirpalai; ne mažiau kaip 50 skirtingų pozicijų; 
2.7.	Chromatografijai reikalingi reagentai, priemonės, prietaisai; ne mažiau kaip 100 skirtingų pozicijų; 
2.8.	Spektrofotometrijai reikalingos priemonės, prietaisai, kiuvetės; ne mažiau kaip 100 skirtingų pozicijų; 
2.9.	Detergentai, valymo priemonės bei agentai; ne mažiau kaip 30 skirtingų pozicijų;
2.10.	Apsaugos priemonės; ne mažiau kaip 100 skirtingų pozicijų;
2.11.	Laboratoriniai indai; ne mažiau kaip 200 skirtingų pozicijų;
2.12.	Pipetės bei pipečių antgaliai; ne mažiau kaip 100 skirtingų pozicijų; </t>
    </r>
  </si>
  <si>
    <t>Culture Media, nutrient agar, Ready To Use, in plates 90mm, ISO 6579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</si>
</sst>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3" x14ac:knownFonts="1">
    <font>
      <sz val="11"/>
      <color theme="1"/>
      <name val="Calibri"/>
      <family val="2"/>
      <charset val="186"/>
      <scheme val="minor"/>
    </font>
    <font>
      <sz val="11"/>
      <color indexed="8"/>
      <name val="Calibri"/>
      <family val="2"/>
      <scheme val="minor"/>
    </font>
    <font>
      <b/>
      <i/>
      <sz val="11"/>
      <color rgb="FFFF0000"/>
      <name val="Times New Roman"/>
      <family val="1"/>
    </font>
    <font>
      <sz val="9"/>
      <color indexed="81"/>
      <name val="Tahoma"/>
      <family val="2"/>
    </font>
    <font>
      <b/>
      <sz val="11"/>
      <color theme="1"/>
      <name val="Times New Roman"/>
      <family val="1"/>
    </font>
    <font>
      <sz val="11"/>
      <color theme="1"/>
      <name val="Times New Roman"/>
      <family val="1"/>
    </font>
    <font>
      <sz val="11"/>
      <name val="Times New Roman"/>
      <family val="1"/>
    </font>
    <font>
      <b/>
      <sz val="11"/>
      <name val="Times New Roman"/>
      <family val="1"/>
    </font>
    <font>
      <b/>
      <sz val="11"/>
      <color rgb="FFFF0000"/>
      <name val="Times New Roman"/>
      <family val="1"/>
    </font>
    <font>
      <b/>
      <sz val="11"/>
      <color theme="1"/>
      <name val="Times New Roman"/>
      <family val="1"/>
      <charset val="186"/>
    </font>
    <font>
      <vertAlign val="superscript"/>
      <sz val="11"/>
      <name val="Times New Roman"/>
      <family val="1"/>
    </font>
    <font>
      <vertAlign val="superscript"/>
      <sz val="11"/>
      <color theme="1"/>
      <name val="Times New Roman"/>
      <family val="1"/>
    </font>
    <font>
      <b/>
      <vertAlign val="superscript"/>
      <sz val="11"/>
      <color theme="1"/>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37">
    <xf numFmtId="0" fontId="0" fillId="0" borderId="0" xfId="0"/>
    <xf numFmtId="0" fontId="6" fillId="0" borderId="0" xfId="0" applyFont="1" applyAlignment="1">
      <alignment wrapText="1"/>
    </xf>
    <xf numFmtId="0" fontId="7" fillId="0" borderId="0" xfId="0" applyFont="1"/>
    <xf numFmtId="0" fontId="7" fillId="0" borderId="0" xfId="0" applyFont="1" applyAlignment="1">
      <alignment horizontal="center" vertical="center" wrapText="1"/>
    </xf>
    <xf numFmtId="0" fontId="6" fillId="0" borderId="1" xfId="0" applyFont="1" applyBorder="1" applyAlignment="1">
      <alignment vertical="top" wrapText="1"/>
    </xf>
    <xf numFmtId="0" fontId="6" fillId="0" borderId="0" xfId="0" applyFont="1" applyAlignment="1">
      <alignment vertical="top" wrapText="1"/>
    </xf>
    <xf numFmtId="0" fontId="7" fillId="2" borderId="1" xfId="1" applyFont="1" applyFill="1" applyBorder="1" applyAlignment="1">
      <alignment horizontal="center" vertical="center" wrapText="1"/>
    </xf>
    <xf numFmtId="0" fontId="6" fillId="0" borderId="1" xfId="0" applyFont="1" applyBorder="1" applyAlignment="1">
      <alignment horizontal="center" vertical="top" wrapText="1"/>
    </xf>
    <xf numFmtId="2" fontId="6" fillId="0" borderId="1" xfId="0" applyNumberFormat="1" applyFont="1" applyBorder="1" applyAlignment="1">
      <alignment horizontal="center" vertical="top" wrapText="1"/>
    </xf>
    <xf numFmtId="2" fontId="6" fillId="0" borderId="1" xfId="0" applyNumberFormat="1" applyFont="1" applyBorder="1" applyAlignment="1">
      <alignment horizontal="center" wrapText="1"/>
    </xf>
    <xf numFmtId="1" fontId="6" fillId="0" borderId="1" xfId="0" applyNumberFormat="1" applyFont="1" applyBorder="1" applyAlignment="1">
      <alignment horizontal="center" wrapText="1"/>
    </xf>
    <xf numFmtId="0" fontId="9" fillId="0" borderId="0" xfId="0" applyFont="1"/>
    <xf numFmtId="0" fontId="0" fillId="5" borderId="1" xfId="0" applyFill="1" applyBorder="1" applyAlignment="1">
      <alignment horizontal="left" vertical="center" wrapText="1"/>
    </xf>
    <xf numFmtId="0" fontId="0" fillId="0" borderId="1" xfId="0" applyBorder="1" applyAlignment="1">
      <alignment horizontal="left" vertical="center" wrapText="1"/>
    </xf>
    <xf numFmtId="0" fontId="0" fillId="5" borderId="1" xfId="0" applyFill="1" applyBorder="1" applyAlignment="1">
      <alignment horizontal="center" vertical="top" wrapText="1"/>
    </xf>
    <xf numFmtId="0" fontId="0" fillId="0" borderId="1" xfId="0" applyBorder="1" applyAlignment="1">
      <alignment horizontal="center" vertical="top" wrapText="1"/>
    </xf>
    <xf numFmtId="164" fontId="6" fillId="0" borderId="1" xfId="0" applyNumberFormat="1" applyFont="1" applyBorder="1" applyAlignment="1">
      <alignment horizontal="center" vertical="top" wrapText="1"/>
    </xf>
    <xf numFmtId="0" fontId="5" fillId="0" borderId="0" xfId="0" applyFont="1" applyAlignment="1">
      <alignment vertical="top" wrapText="1"/>
    </xf>
    <xf numFmtId="0" fontId="6" fillId="0" borderId="0" xfId="0" applyFont="1" applyAlignment="1">
      <alignment horizontal="center" wrapText="1"/>
    </xf>
    <xf numFmtId="0" fontId="6" fillId="0" borderId="0" xfId="0" applyFont="1" applyAlignment="1">
      <alignment horizontal="left" vertical="top" wrapText="1"/>
    </xf>
    <xf numFmtId="0" fontId="5" fillId="0" borderId="0" xfId="0" applyFont="1" applyAlignment="1">
      <alignment horizontal="left" vertical="top" wrapText="1"/>
    </xf>
    <xf numFmtId="0" fontId="2" fillId="0" borderId="0" xfId="0" applyFont="1" applyAlignment="1" applyProtection="1">
      <alignment horizontal="left" vertical="center" wrapText="1"/>
      <protection locked="0"/>
    </xf>
    <xf numFmtId="1" fontId="6" fillId="0" borderId="1" xfId="0" applyNumberFormat="1" applyFont="1" applyBorder="1" applyAlignment="1">
      <alignment horizontal="center" vertical="top" wrapText="1"/>
    </xf>
    <xf numFmtId="0" fontId="5" fillId="0" borderId="0" xfId="0" applyFont="1" applyAlignment="1">
      <alignment horizontal="left"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6" fillId="0" borderId="0" xfId="0" applyFont="1" applyAlignment="1">
      <alignment horizontal="left" vertical="top" wrapText="1"/>
    </xf>
    <xf numFmtId="0" fontId="5" fillId="4" borderId="2" xfId="0" applyFont="1" applyFill="1" applyBorder="1" applyAlignment="1">
      <alignment horizontal="right" vertical="top" wrapText="1"/>
    </xf>
    <xf numFmtId="0" fontId="5" fillId="4" borderId="4" xfId="0" applyFont="1" applyFill="1" applyBorder="1" applyAlignment="1">
      <alignment horizontal="right" vertical="top" wrapText="1"/>
    </xf>
    <xf numFmtId="0" fontId="5" fillId="4" borderId="3" xfId="0" applyFont="1" applyFill="1" applyBorder="1" applyAlignment="1">
      <alignment horizontal="right" vertical="top" wrapText="1"/>
    </xf>
    <xf numFmtId="0" fontId="4" fillId="4" borderId="2" xfId="0" applyFont="1" applyFill="1" applyBorder="1" applyAlignment="1">
      <alignment horizontal="right" vertical="top" wrapText="1"/>
    </xf>
    <xf numFmtId="0" fontId="4" fillId="4" borderId="4" xfId="0" applyFont="1" applyFill="1" applyBorder="1" applyAlignment="1">
      <alignment horizontal="right" vertical="top" wrapText="1"/>
    </xf>
    <xf numFmtId="0" fontId="4" fillId="4" borderId="3" xfId="0" applyFont="1" applyFill="1" applyBorder="1" applyAlignment="1">
      <alignment horizontal="right" vertical="top" wrapText="1"/>
    </xf>
    <xf numFmtId="0" fontId="7" fillId="0" borderId="0" xfId="0" applyFont="1" applyAlignment="1">
      <alignment horizontal="left" vertical="top" wrapText="1"/>
    </xf>
  </cellXfs>
  <cellStyles count="2">
    <cellStyle name="Normal" xfId="0" builtinId="0"/>
    <cellStyle name="Normal 2" xfId="1" xr:uid="{F4E3DE20-17CD-46AA-B042-CB08619D8C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B8FA2-FDD7-4C7B-9934-715B33703FAA}">
  <dimension ref="A1:K46"/>
  <sheetViews>
    <sheetView tabSelected="1" zoomScale="110" zoomScaleNormal="110" workbookViewId="0">
      <selection activeCell="H53" sqref="H53"/>
    </sheetView>
  </sheetViews>
  <sheetFormatPr defaultColWidth="9.140625" defaultRowHeight="15" x14ac:dyDescent="0.25"/>
  <cols>
    <col min="1" max="1" width="51" style="1" customWidth="1"/>
    <col min="2" max="2" width="9.140625" style="1"/>
    <col min="3" max="3" width="12.85546875" style="1" customWidth="1"/>
    <col min="4" max="4" width="22.5703125" style="1" customWidth="1"/>
    <col min="5" max="5" width="11.85546875" style="1" customWidth="1"/>
    <col min="6" max="6" width="40.140625" style="1" customWidth="1"/>
    <col min="7" max="8" width="21.85546875" style="1" customWidth="1"/>
    <col min="9" max="9" width="14.7109375" style="1" customWidth="1"/>
    <col min="10" max="10" width="25" style="1" customWidth="1"/>
    <col min="11" max="16384" width="9.140625" style="1"/>
  </cols>
  <sheetData>
    <row r="1" spans="1:10" x14ac:dyDescent="0.25">
      <c r="F1" s="1" t="s">
        <v>50</v>
      </c>
    </row>
    <row r="2" spans="1:10" x14ac:dyDescent="0.25">
      <c r="C2" s="11" t="s">
        <v>26</v>
      </c>
      <c r="D2" s="11"/>
    </row>
    <row r="3" spans="1:10" x14ac:dyDescent="0.25">
      <c r="B3" s="2" t="s">
        <v>6</v>
      </c>
      <c r="D3" s="2"/>
    </row>
    <row r="4" spans="1:10" x14ac:dyDescent="0.25">
      <c r="B4" s="2"/>
    </row>
    <row r="5" spans="1:10" x14ac:dyDescent="0.25">
      <c r="B5" s="2"/>
    </row>
    <row r="6" spans="1:10" ht="60.75" customHeight="1" x14ac:dyDescent="0.25">
      <c r="A6" s="24" t="s">
        <v>28</v>
      </c>
      <c r="B6" s="25"/>
      <c r="C6" s="26" t="s">
        <v>3</v>
      </c>
      <c r="D6" s="27"/>
      <c r="E6" s="27"/>
      <c r="F6" s="28"/>
      <c r="G6" s="21"/>
    </row>
    <row r="7" spans="1:10" ht="48.75" customHeight="1" x14ac:dyDescent="0.25">
      <c r="A7" s="24" t="s">
        <v>29</v>
      </c>
      <c r="B7" s="25"/>
      <c r="C7" s="26" t="s">
        <v>3</v>
      </c>
      <c r="D7" s="27"/>
      <c r="E7" s="27"/>
      <c r="F7" s="28"/>
      <c r="G7" s="21"/>
    </row>
    <row r="8" spans="1:10" x14ac:dyDescent="0.25">
      <c r="B8" s="2"/>
    </row>
    <row r="9" spans="1:10" s="19" customFormat="1" ht="262.5" customHeight="1" x14ac:dyDescent="0.25">
      <c r="A9" s="29" t="s">
        <v>51</v>
      </c>
      <c r="B9" s="29"/>
      <c r="C9" s="29"/>
      <c r="D9" s="29"/>
      <c r="E9" s="29"/>
      <c r="F9" s="29"/>
      <c r="G9" s="29"/>
      <c r="H9" s="29"/>
    </row>
    <row r="10" spans="1:10" ht="20.25" customHeight="1" x14ac:dyDescent="0.25">
      <c r="A10" s="18"/>
      <c r="B10" s="18"/>
      <c r="C10" s="18"/>
      <c r="D10" s="18"/>
      <c r="E10" s="18"/>
      <c r="F10" s="18"/>
      <c r="G10" s="18"/>
      <c r="H10" s="18"/>
    </row>
    <row r="11" spans="1:10" ht="17.25" customHeight="1" x14ac:dyDescent="0.25">
      <c r="A11" s="36" t="s">
        <v>27</v>
      </c>
      <c r="B11" s="36"/>
      <c r="C11" s="36"/>
      <c r="D11" s="36"/>
      <c r="E11" s="18"/>
      <c r="F11" s="18"/>
      <c r="G11" s="18"/>
      <c r="H11" s="18"/>
    </row>
    <row r="12" spans="1:10" s="3" customFormat="1" ht="99.75" x14ac:dyDescent="0.25">
      <c r="A12" s="6" t="s">
        <v>0</v>
      </c>
      <c r="B12" s="6" t="s">
        <v>1</v>
      </c>
      <c r="C12" s="6" t="s">
        <v>2</v>
      </c>
      <c r="D12" s="6" t="s">
        <v>4</v>
      </c>
      <c r="E12" s="6" t="s">
        <v>36</v>
      </c>
      <c r="F12" s="6" t="s">
        <v>37</v>
      </c>
      <c r="G12" s="6" t="s">
        <v>41</v>
      </c>
      <c r="H12" s="6" t="s">
        <v>34</v>
      </c>
      <c r="I12" s="6" t="s">
        <v>35</v>
      </c>
      <c r="J12" s="6" t="s">
        <v>45</v>
      </c>
    </row>
    <row r="13" spans="1:10" s="5" customFormat="1" ht="30" x14ac:dyDescent="0.25">
      <c r="A13" s="12" t="s">
        <v>7</v>
      </c>
      <c r="B13" s="4" t="s">
        <v>5</v>
      </c>
      <c r="C13" s="14">
        <v>10</v>
      </c>
      <c r="D13" s="22"/>
      <c r="E13" s="7">
        <v>10</v>
      </c>
      <c r="F13" s="7"/>
      <c r="G13" s="8"/>
      <c r="H13" s="16">
        <f>IFERROR(G13/D13,0)</f>
        <v>0</v>
      </c>
      <c r="I13" s="8">
        <f>E13*H13</f>
        <v>0</v>
      </c>
      <c r="J13" s="4"/>
    </row>
    <row r="14" spans="1:10" s="5" customFormat="1" ht="45" x14ac:dyDescent="0.25">
      <c r="A14" s="12" t="s">
        <v>33</v>
      </c>
      <c r="B14" s="4" t="s">
        <v>42</v>
      </c>
      <c r="C14" s="14">
        <v>10</v>
      </c>
      <c r="D14" s="22"/>
      <c r="E14" s="7">
        <v>20</v>
      </c>
      <c r="F14" s="7"/>
      <c r="G14" s="8"/>
      <c r="H14" s="16">
        <f t="shared" ref="H14:H36" si="0">IFERROR(G14/D14,0)</f>
        <v>0</v>
      </c>
      <c r="I14" s="8">
        <f>E14*H14</f>
        <v>0</v>
      </c>
      <c r="J14" s="4"/>
    </row>
    <row r="15" spans="1:10" s="5" customFormat="1" ht="60" x14ac:dyDescent="0.25">
      <c r="A15" s="12" t="s">
        <v>8</v>
      </c>
      <c r="B15" s="4" t="s">
        <v>5</v>
      </c>
      <c r="C15" s="14">
        <v>10</v>
      </c>
      <c r="D15" s="22"/>
      <c r="E15" s="7">
        <v>10</v>
      </c>
      <c r="F15" s="7"/>
      <c r="G15" s="8"/>
      <c r="H15" s="16">
        <f t="shared" si="0"/>
        <v>0</v>
      </c>
      <c r="I15" s="8">
        <f t="shared" ref="I15:I36" si="1">E15*H15</f>
        <v>0</v>
      </c>
      <c r="J15" s="4"/>
    </row>
    <row r="16" spans="1:10" s="5" customFormat="1" x14ac:dyDescent="0.25">
      <c r="A16" s="12" t="s">
        <v>9</v>
      </c>
      <c r="B16" s="4" t="s">
        <v>5</v>
      </c>
      <c r="C16" s="14">
        <v>15</v>
      </c>
      <c r="D16" s="22"/>
      <c r="E16" s="7">
        <v>15</v>
      </c>
      <c r="F16" s="7"/>
      <c r="G16" s="8"/>
      <c r="H16" s="16">
        <f t="shared" si="0"/>
        <v>0</v>
      </c>
      <c r="I16" s="8">
        <f t="shared" si="1"/>
        <v>0</v>
      </c>
      <c r="J16" s="4"/>
    </row>
    <row r="17" spans="1:10" s="5" customFormat="1" x14ac:dyDescent="0.25">
      <c r="A17" s="13" t="s">
        <v>10</v>
      </c>
      <c r="B17" s="4" t="s">
        <v>5</v>
      </c>
      <c r="C17" s="15">
        <v>10</v>
      </c>
      <c r="D17" s="22"/>
      <c r="E17" s="7">
        <v>10</v>
      </c>
      <c r="F17" s="7"/>
      <c r="G17" s="8"/>
      <c r="H17" s="16">
        <f t="shared" si="0"/>
        <v>0</v>
      </c>
      <c r="I17" s="8">
        <f t="shared" si="1"/>
        <v>0</v>
      </c>
      <c r="J17" s="4"/>
    </row>
    <row r="18" spans="1:10" s="5" customFormat="1" ht="30" x14ac:dyDescent="0.25">
      <c r="A18" s="12" t="s">
        <v>11</v>
      </c>
      <c r="B18" s="4" t="s">
        <v>42</v>
      </c>
      <c r="C18" s="14">
        <v>7</v>
      </c>
      <c r="D18" s="22"/>
      <c r="E18" s="7">
        <v>700</v>
      </c>
      <c r="F18" s="7"/>
      <c r="G18" s="8"/>
      <c r="H18" s="16">
        <f t="shared" si="0"/>
        <v>0</v>
      </c>
      <c r="I18" s="8">
        <f t="shared" si="1"/>
        <v>0</v>
      </c>
      <c r="J18" s="4"/>
    </row>
    <row r="19" spans="1:10" s="5" customFormat="1" ht="45" x14ac:dyDescent="0.25">
      <c r="A19" s="12" t="s">
        <v>12</v>
      </c>
      <c r="B19" s="4" t="s">
        <v>5</v>
      </c>
      <c r="C19" s="14">
        <v>4</v>
      </c>
      <c r="D19" s="22"/>
      <c r="E19" s="7">
        <v>4</v>
      </c>
      <c r="F19" s="7"/>
      <c r="G19" s="8"/>
      <c r="H19" s="16">
        <f t="shared" si="0"/>
        <v>0</v>
      </c>
      <c r="I19" s="8">
        <f t="shared" si="1"/>
        <v>0</v>
      </c>
      <c r="J19" s="4"/>
    </row>
    <row r="20" spans="1:10" s="5" customFormat="1" ht="45" x14ac:dyDescent="0.25">
      <c r="A20" s="12" t="s">
        <v>13</v>
      </c>
      <c r="B20" s="4" t="s">
        <v>5</v>
      </c>
      <c r="C20" s="14">
        <v>20</v>
      </c>
      <c r="D20" s="22"/>
      <c r="E20" s="7">
        <v>20</v>
      </c>
      <c r="F20" s="7"/>
      <c r="G20" s="8"/>
      <c r="H20" s="16">
        <f t="shared" si="0"/>
        <v>0</v>
      </c>
      <c r="I20" s="8">
        <f t="shared" si="1"/>
        <v>0</v>
      </c>
      <c r="J20" s="4"/>
    </row>
    <row r="21" spans="1:10" s="5" customFormat="1" ht="30" x14ac:dyDescent="0.25">
      <c r="A21" s="12" t="s">
        <v>14</v>
      </c>
      <c r="B21" s="4" t="s">
        <v>5</v>
      </c>
      <c r="C21" s="14">
        <v>6</v>
      </c>
      <c r="D21" s="22"/>
      <c r="E21" s="7">
        <v>6</v>
      </c>
      <c r="F21" s="7"/>
      <c r="G21" s="8"/>
      <c r="H21" s="16">
        <f t="shared" si="0"/>
        <v>0</v>
      </c>
      <c r="I21" s="8">
        <f t="shared" si="1"/>
        <v>0</v>
      </c>
      <c r="J21" s="4"/>
    </row>
    <row r="22" spans="1:10" s="5" customFormat="1" ht="45" x14ac:dyDescent="0.25">
      <c r="A22" s="12" t="s">
        <v>15</v>
      </c>
      <c r="B22" s="4" t="s">
        <v>42</v>
      </c>
      <c r="C22" s="14">
        <v>5</v>
      </c>
      <c r="D22" s="22"/>
      <c r="E22" s="7">
        <v>5000</v>
      </c>
      <c r="F22" s="7"/>
      <c r="G22" s="8"/>
      <c r="H22" s="16">
        <f t="shared" si="0"/>
        <v>0</v>
      </c>
      <c r="I22" s="8">
        <f t="shared" si="1"/>
        <v>0</v>
      </c>
      <c r="J22" s="4"/>
    </row>
    <row r="23" spans="1:10" s="5" customFormat="1" ht="30" x14ac:dyDescent="0.25">
      <c r="A23" s="13" t="s">
        <v>16</v>
      </c>
      <c r="B23" s="4" t="s">
        <v>5</v>
      </c>
      <c r="C23" s="15">
        <v>2</v>
      </c>
      <c r="D23" s="22"/>
      <c r="E23" s="7">
        <v>2</v>
      </c>
      <c r="F23" s="7"/>
      <c r="G23" s="8"/>
      <c r="H23" s="16">
        <f t="shared" si="0"/>
        <v>0</v>
      </c>
      <c r="I23" s="8">
        <f t="shared" si="1"/>
        <v>0</v>
      </c>
      <c r="J23" s="4"/>
    </row>
    <row r="24" spans="1:10" s="5" customFormat="1" ht="60" x14ac:dyDescent="0.25">
      <c r="A24" s="12" t="s">
        <v>17</v>
      </c>
      <c r="B24" s="4" t="s">
        <v>5</v>
      </c>
      <c r="C24" s="14">
        <v>7</v>
      </c>
      <c r="D24" s="22"/>
      <c r="E24" s="7">
        <v>7</v>
      </c>
      <c r="F24" s="7"/>
      <c r="G24" s="8"/>
      <c r="H24" s="16">
        <f t="shared" si="0"/>
        <v>0</v>
      </c>
      <c r="I24" s="8">
        <f t="shared" si="1"/>
        <v>0</v>
      </c>
      <c r="J24" s="4"/>
    </row>
    <row r="25" spans="1:10" s="5" customFormat="1" ht="30" x14ac:dyDescent="0.25">
      <c r="A25" s="12" t="s">
        <v>18</v>
      </c>
      <c r="B25" s="4" t="s">
        <v>42</v>
      </c>
      <c r="C25" s="14">
        <v>20</v>
      </c>
      <c r="D25" s="22"/>
      <c r="E25" s="7">
        <v>2000</v>
      </c>
      <c r="F25" s="7"/>
      <c r="G25" s="8"/>
      <c r="H25" s="16">
        <f t="shared" si="0"/>
        <v>0</v>
      </c>
      <c r="I25" s="8">
        <f t="shared" si="1"/>
        <v>0</v>
      </c>
      <c r="J25" s="4"/>
    </row>
    <row r="26" spans="1:10" s="5" customFormat="1" ht="30" x14ac:dyDescent="0.25">
      <c r="A26" s="12" t="s">
        <v>19</v>
      </c>
      <c r="B26" s="4" t="s">
        <v>5</v>
      </c>
      <c r="C26" s="14">
        <v>5</v>
      </c>
      <c r="D26" s="22"/>
      <c r="E26" s="7">
        <v>5</v>
      </c>
      <c r="F26" s="7"/>
      <c r="G26" s="8"/>
      <c r="H26" s="16">
        <f t="shared" si="0"/>
        <v>0</v>
      </c>
      <c r="I26" s="8">
        <f t="shared" si="1"/>
        <v>0</v>
      </c>
      <c r="J26" s="4"/>
    </row>
    <row r="27" spans="1:10" s="5" customFormat="1" ht="30" x14ac:dyDescent="0.25">
      <c r="A27" s="12" t="s">
        <v>52</v>
      </c>
      <c r="B27" s="4" t="s">
        <v>42</v>
      </c>
      <c r="C27" s="14">
        <v>10</v>
      </c>
      <c r="D27" s="22"/>
      <c r="E27" s="7">
        <v>200</v>
      </c>
      <c r="F27" s="7"/>
      <c r="G27" s="8"/>
      <c r="H27" s="16">
        <f t="shared" si="0"/>
        <v>0</v>
      </c>
      <c r="I27" s="8">
        <f t="shared" si="1"/>
        <v>0</v>
      </c>
      <c r="J27" s="4"/>
    </row>
    <row r="28" spans="1:10" s="5" customFormat="1" ht="60" x14ac:dyDescent="0.25">
      <c r="A28" s="12" t="s">
        <v>30</v>
      </c>
      <c r="B28" s="4" t="s">
        <v>5</v>
      </c>
      <c r="C28" s="14">
        <v>12</v>
      </c>
      <c r="D28" s="22"/>
      <c r="E28" s="7">
        <v>12</v>
      </c>
      <c r="F28" s="7"/>
      <c r="G28" s="8"/>
      <c r="H28" s="16">
        <f t="shared" si="0"/>
        <v>0</v>
      </c>
      <c r="I28" s="8">
        <f t="shared" si="1"/>
        <v>0</v>
      </c>
      <c r="J28" s="4"/>
    </row>
    <row r="29" spans="1:10" s="5" customFormat="1" ht="30" x14ac:dyDescent="0.25">
      <c r="A29" s="12" t="s">
        <v>20</v>
      </c>
      <c r="B29" s="4" t="s">
        <v>5</v>
      </c>
      <c r="C29" s="14">
        <v>15</v>
      </c>
      <c r="D29" s="22"/>
      <c r="E29" s="7">
        <v>15</v>
      </c>
      <c r="F29" s="7"/>
      <c r="G29" s="8"/>
      <c r="H29" s="16">
        <f t="shared" si="0"/>
        <v>0</v>
      </c>
      <c r="I29" s="8">
        <f t="shared" si="1"/>
        <v>0</v>
      </c>
      <c r="J29" s="4"/>
    </row>
    <row r="30" spans="1:10" s="5" customFormat="1" ht="60" x14ac:dyDescent="0.25">
      <c r="A30" s="12" t="s">
        <v>21</v>
      </c>
      <c r="B30" s="4" t="s">
        <v>42</v>
      </c>
      <c r="C30" s="14">
        <v>15</v>
      </c>
      <c r="D30" s="22"/>
      <c r="E30" s="7">
        <v>1500</v>
      </c>
      <c r="F30" s="7"/>
      <c r="G30" s="8"/>
      <c r="H30" s="16">
        <f t="shared" si="0"/>
        <v>0</v>
      </c>
      <c r="I30" s="8">
        <f t="shared" si="1"/>
        <v>0</v>
      </c>
      <c r="J30" s="4"/>
    </row>
    <row r="31" spans="1:10" s="5" customFormat="1" ht="30" x14ac:dyDescent="0.25">
      <c r="A31" s="12" t="s">
        <v>31</v>
      </c>
      <c r="B31" s="4" t="s">
        <v>42</v>
      </c>
      <c r="C31" s="14">
        <v>5</v>
      </c>
      <c r="D31" s="22"/>
      <c r="E31" s="7">
        <v>19200</v>
      </c>
      <c r="F31" s="7"/>
      <c r="G31" s="8"/>
      <c r="H31" s="16">
        <f t="shared" si="0"/>
        <v>0</v>
      </c>
      <c r="I31" s="8">
        <f t="shared" si="1"/>
        <v>0</v>
      </c>
      <c r="J31" s="4"/>
    </row>
    <row r="32" spans="1:10" s="5" customFormat="1" ht="45" x14ac:dyDescent="0.25">
      <c r="A32" s="13" t="s">
        <v>22</v>
      </c>
      <c r="B32" s="4" t="s">
        <v>5</v>
      </c>
      <c r="C32" s="15">
        <v>1</v>
      </c>
      <c r="D32" s="22"/>
      <c r="E32" s="7">
        <v>1</v>
      </c>
      <c r="F32" s="7"/>
      <c r="G32" s="8"/>
      <c r="H32" s="16">
        <f t="shared" si="0"/>
        <v>0</v>
      </c>
      <c r="I32" s="8">
        <f t="shared" si="1"/>
        <v>0</v>
      </c>
      <c r="J32" s="4"/>
    </row>
    <row r="33" spans="1:11" s="5" customFormat="1" ht="45" x14ac:dyDescent="0.25">
      <c r="A33" s="12" t="s">
        <v>23</v>
      </c>
      <c r="B33" s="4" t="s">
        <v>5</v>
      </c>
      <c r="C33" s="14">
        <v>1</v>
      </c>
      <c r="D33" s="22"/>
      <c r="E33" s="7">
        <v>1</v>
      </c>
      <c r="F33" s="7"/>
      <c r="G33" s="8"/>
      <c r="H33" s="16">
        <f t="shared" si="0"/>
        <v>0</v>
      </c>
      <c r="I33" s="8">
        <f t="shared" si="1"/>
        <v>0</v>
      </c>
      <c r="J33" s="4"/>
    </row>
    <row r="34" spans="1:11" s="5" customFormat="1" ht="45" x14ac:dyDescent="0.25">
      <c r="A34" s="12" t="s">
        <v>32</v>
      </c>
      <c r="B34" s="4" t="s">
        <v>5</v>
      </c>
      <c r="C34" s="14">
        <v>1</v>
      </c>
      <c r="D34" s="22"/>
      <c r="E34" s="7">
        <v>1</v>
      </c>
      <c r="F34" s="7"/>
      <c r="G34" s="8"/>
      <c r="H34" s="16">
        <f t="shared" si="0"/>
        <v>0</v>
      </c>
      <c r="I34" s="8">
        <f t="shared" si="1"/>
        <v>0</v>
      </c>
      <c r="J34" s="4"/>
    </row>
    <row r="35" spans="1:11" s="5" customFormat="1" ht="30" x14ac:dyDescent="0.25">
      <c r="A35" s="12" t="s">
        <v>24</v>
      </c>
      <c r="B35" s="4" t="s">
        <v>5</v>
      </c>
      <c r="C35" s="14">
        <v>1</v>
      </c>
      <c r="D35" s="22"/>
      <c r="E35" s="7">
        <v>1</v>
      </c>
      <c r="F35" s="7"/>
      <c r="G35" s="8"/>
      <c r="H35" s="16">
        <f t="shared" si="0"/>
        <v>0</v>
      </c>
      <c r="I35" s="8">
        <f t="shared" si="1"/>
        <v>0</v>
      </c>
      <c r="J35" s="4"/>
    </row>
    <row r="36" spans="1:11" s="5" customFormat="1" ht="75" x14ac:dyDescent="0.25">
      <c r="A36" s="12" t="s">
        <v>25</v>
      </c>
      <c r="B36" s="4" t="s">
        <v>5</v>
      </c>
      <c r="C36" s="14">
        <v>1</v>
      </c>
      <c r="D36" s="22"/>
      <c r="E36" s="7">
        <v>1</v>
      </c>
      <c r="F36" s="7"/>
      <c r="G36" s="8"/>
      <c r="H36" s="16">
        <f t="shared" si="0"/>
        <v>0</v>
      </c>
      <c r="I36" s="8">
        <f t="shared" si="1"/>
        <v>0</v>
      </c>
      <c r="J36" s="4"/>
    </row>
    <row r="37" spans="1:11" x14ac:dyDescent="0.25">
      <c r="F37" s="30" t="s">
        <v>38</v>
      </c>
      <c r="G37" s="31"/>
      <c r="H37" s="32"/>
      <c r="I37" s="9">
        <f>SUM(I13:I36)</f>
        <v>0</v>
      </c>
    </row>
    <row r="38" spans="1:11" ht="18.75" customHeight="1" x14ac:dyDescent="0.25">
      <c r="F38" s="30" t="s">
        <v>47</v>
      </c>
      <c r="G38" s="31"/>
      <c r="H38" s="32"/>
      <c r="I38" s="10"/>
    </row>
    <row r="39" spans="1:11" x14ac:dyDescent="0.25">
      <c r="F39" s="30" t="s">
        <v>40</v>
      </c>
      <c r="G39" s="31"/>
      <c r="H39" s="32"/>
      <c r="I39" s="9">
        <f>I37-I37*I38/100</f>
        <v>0</v>
      </c>
    </row>
    <row r="40" spans="1:11" ht="18.75" customHeight="1" x14ac:dyDescent="0.25">
      <c r="F40" s="30" t="s">
        <v>48</v>
      </c>
      <c r="G40" s="31"/>
      <c r="H40" s="32"/>
      <c r="I40" s="10"/>
    </row>
    <row r="41" spans="1:11" x14ac:dyDescent="0.25">
      <c r="F41" s="33" t="s">
        <v>39</v>
      </c>
      <c r="G41" s="34"/>
      <c r="H41" s="35"/>
      <c r="I41" s="9">
        <f>I39+I39*I40/100</f>
        <v>0</v>
      </c>
    </row>
    <row r="43" spans="1:11" ht="18.75" customHeight="1" x14ac:dyDescent="0.25">
      <c r="A43" s="23" t="s">
        <v>43</v>
      </c>
      <c r="B43" s="23"/>
      <c r="C43" s="23"/>
      <c r="D43" s="23"/>
      <c r="E43" s="23"/>
      <c r="F43" s="23"/>
      <c r="G43" s="20"/>
      <c r="H43" s="17"/>
      <c r="I43" s="17"/>
      <c r="J43" s="17"/>
      <c r="K43" s="17"/>
    </row>
    <row r="44" spans="1:11" ht="97.5" customHeight="1" x14ac:dyDescent="0.25">
      <c r="A44" s="29" t="s">
        <v>44</v>
      </c>
      <c r="B44" s="29"/>
      <c r="C44" s="29"/>
      <c r="D44" s="29"/>
      <c r="E44" s="29"/>
      <c r="F44" s="29"/>
      <c r="G44" s="19"/>
    </row>
    <row r="45" spans="1:11" ht="36.75" customHeight="1" x14ac:dyDescent="0.25">
      <c r="A45" s="29" t="s">
        <v>46</v>
      </c>
      <c r="B45" s="29"/>
      <c r="C45" s="29"/>
      <c r="D45" s="29"/>
      <c r="E45" s="29"/>
      <c r="F45" s="29"/>
      <c r="G45" s="19"/>
    </row>
    <row r="46" spans="1:11" ht="38.25" customHeight="1" x14ac:dyDescent="0.25">
      <c r="A46" s="23" t="s">
        <v>49</v>
      </c>
      <c r="B46" s="23"/>
      <c r="C46" s="23"/>
      <c r="D46" s="23"/>
      <c r="E46" s="23"/>
      <c r="F46" s="23"/>
      <c r="G46" s="20"/>
    </row>
  </sheetData>
  <mergeCells count="15">
    <mergeCell ref="A46:F46"/>
    <mergeCell ref="A43:F43"/>
    <mergeCell ref="A6:B6"/>
    <mergeCell ref="C6:F6"/>
    <mergeCell ref="A7:B7"/>
    <mergeCell ref="C7:F7"/>
    <mergeCell ref="A44:F44"/>
    <mergeCell ref="F37:H37"/>
    <mergeCell ref="F39:H39"/>
    <mergeCell ref="F40:H40"/>
    <mergeCell ref="F41:H41"/>
    <mergeCell ref="A9:H9"/>
    <mergeCell ref="A11:D11"/>
    <mergeCell ref="F38:H38"/>
    <mergeCell ref="A45:F4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 pirkimo dalis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Eglė Jatautienė</dc:creator>
  <cp:lastModifiedBy>Aušra Pagodinienė</cp:lastModifiedBy>
  <dcterms:created xsi:type="dcterms:W3CDTF">2025-06-06T10:41:53Z</dcterms:created>
  <dcterms:modified xsi:type="dcterms:W3CDTF">2025-08-29T12:03:56Z</dcterms:modified>
</cp:coreProperties>
</file>